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5" sheetId="1" r:id="rId1"/>
  </sheets>
  <externalReferences>
    <externalReference r:id="rId2"/>
  </externalReferences>
  <definedNames>
    <definedName name="Z_6E36EA37_049E_4FAE_B719_2847CD16F858_.wvu.Cols" localSheetId="0" hidden="1">'Р-Кр.55'!$F:$H,'Р-Кр.55'!$L:$O</definedName>
    <definedName name="Z_6E36EA37_049E_4FAE_B719_2847CD16F858_.wvu.Rows" localSheetId="0" hidden="1">'Р-Кр.55'!$42:$45</definedName>
    <definedName name="Z_73C0D023_21BD_4441_8EFA_957546C15799_.wvu.Cols" localSheetId="0" hidden="1">'Р-Кр.55'!$F:$H,'Р-Кр.55'!$L:$O</definedName>
    <definedName name="Z_73C0D023_21BD_4441_8EFA_957546C15799_.wvu.Rows" localSheetId="0" hidden="1">'Р-Кр.55'!$42:$45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N25"/>
  <c r="N50" s="1"/>
  <c r="M25"/>
  <c r="M50" s="1"/>
  <c r="L25"/>
  <c r="L50" s="1"/>
  <c r="G24"/>
  <c r="G49" s="1"/>
  <c r="E3"/>
  <c r="F54" l="1"/>
  <c r="F57" s="1"/>
  <c r="H37"/>
  <c r="H41"/>
  <c r="H49"/>
  <c r="I25"/>
  <c r="H28"/>
  <c r="H32"/>
  <c r="I32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H35" s="1"/>
  <c r="G36"/>
  <c r="H36" s="1"/>
  <c r="G37"/>
  <c r="G38"/>
  <c r="H38" s="1"/>
  <c r="G39"/>
  <c r="H39" s="1"/>
  <c r="G40"/>
  <c r="H40" s="1"/>
  <c r="G41"/>
  <c r="G43"/>
  <c r="H43" s="1"/>
  <c r="G45"/>
  <c r="H45" s="1"/>
  <c r="G46"/>
  <c r="H46" s="1"/>
  <c r="G47"/>
  <c r="H47" s="1"/>
  <c r="G48"/>
  <c r="H48" s="1"/>
  <c r="G26" l="1"/>
  <c r="G50" s="1"/>
  <c r="G59" s="1"/>
  <c r="I50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<sst xmlns="http://schemas.openxmlformats.org/spreadsheetml/2006/main" count="65" uniqueCount="54">
  <si>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</si>
  <si>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</si>
  <si>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</si>
  <si>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</si>
  <si>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</si>
  <si>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</si>
  <si>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</si>
  <si>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01.12.2010г</t>
  </si>
  <si>
    <t>Услуги</t>
  </si>
  <si>
    <t>начислено</t>
  </si>
  <si>
    <t>оплачено</t>
  </si>
  <si>
    <t>задолженность с нарастающим итогом с 01.12.2010г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</si>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</sst>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9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6.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8.7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1581.2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1581.2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433624.74</v>
      </c>
      <c r="F10" s="25"/>
      <c r="G10" s="23"/>
      <c r="H10" s="23"/>
      <c r="I10" s="25">
        <v>397695.22</v>
      </c>
      <c r="J10" s="26">
        <v>157424.15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3.9" customHeight="1">
      <c r="A12" s="97" t="s">
        <v>15</v>
      </c>
      <c r="B12" s="98"/>
      <c r="C12" s="98"/>
      <c r="D12" s="99"/>
      <c r="E12" s="25">
        <v>78024.740000000005</v>
      </c>
      <c r="F12" s="25"/>
      <c r="G12" s="23"/>
      <c r="H12" s="23"/>
      <c r="I12" s="25">
        <v>69461.97</v>
      </c>
      <c r="J12" s="26">
        <v>26253.88</v>
      </c>
    </row>
    <row r="13" spans="1:10" ht="17.25" customHeight="1">
      <c r="A13" s="97" t="s">
        <v>16</v>
      </c>
      <c r="B13" s="98"/>
      <c r="C13" s="98"/>
      <c r="D13" s="99"/>
      <c r="E13" s="25">
        <v>112195.65</v>
      </c>
      <c r="F13" s="25"/>
      <c r="G13" s="23"/>
      <c r="H13" s="23"/>
      <c r="I13" s="25">
        <v>100104.64</v>
      </c>
      <c r="J13" s="26">
        <v>37656.46</v>
      </c>
    </row>
    <row r="14" spans="1:10" ht="14.45" customHeight="1">
      <c r="A14" s="90" t="s">
        <v>17</v>
      </c>
      <c r="B14" s="90"/>
      <c r="C14" s="90"/>
      <c r="D14" s="90"/>
      <c r="E14" s="25">
        <v>165568.88</v>
      </c>
      <c r="F14" s="25"/>
      <c r="G14" s="23"/>
      <c r="H14" s="23"/>
      <c r="I14" s="25">
        <v>164267.38</v>
      </c>
      <c r="J14" s="26">
        <v>93244.33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7.25" customHeight="1">
      <c r="A16" s="103" t="s">
        <v>19</v>
      </c>
      <c r="B16" s="104"/>
      <c r="C16" s="104"/>
      <c r="D16" s="105"/>
      <c r="E16" s="25">
        <v>260245.85</v>
      </c>
      <c r="F16" s="25"/>
      <c r="G16" s="23"/>
      <c r="H16" s="23"/>
      <c r="I16" s="25">
        <v>242296.77</v>
      </c>
      <c r="J16" s="26">
        <v>96791.79</v>
      </c>
    </row>
    <row r="17" spans="1:15" ht="15.75">
      <c r="A17" s="90" t="s">
        <v>20</v>
      </c>
      <c r="B17" s="90"/>
      <c r="C17" s="90"/>
      <c r="D17" s="90"/>
      <c r="E17" s="25">
        <v>25046.04</v>
      </c>
      <c r="F17" s="25"/>
      <c r="G17" s="23"/>
      <c r="H17" s="23"/>
      <c r="I17" s="25">
        <v>23310.51</v>
      </c>
      <c r="J17" s="26">
        <v>9758.1299999999992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4823.28</v>
      </c>
      <c r="F21" s="25"/>
      <c r="G21" s="23"/>
      <c r="H21" s="23"/>
      <c r="I21" s="25">
        <v>4411</v>
      </c>
      <c r="J21" s="26">
        <v>1711.06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-115122.85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102933.17000000001</v>
      </c>
      <c r="L25" s="75">
        <f t="shared" ref="L25:O25" si="0">SUM(L27:L31)</f>
        <v>4435.18</v>
      </c>
      <c r="M25" s="75">
        <f t="shared" si="0"/>
        <v>5233.5123999999996</v>
      </c>
      <c r="N25" s="75">
        <f t="shared" si="0"/>
        <v>0</v>
      </c>
      <c r="O25" s="75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11864.36</v>
      </c>
      <c r="L27" s="42">
        <v>1698.4</v>
      </c>
      <c r="M27" s="42">
        <f>L27*118%</f>
        <v>2004.1120000000001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3545.24</v>
      </c>
      <c r="L28" s="42">
        <v>511.69</v>
      </c>
      <c r="M28" s="42">
        <f t="shared" ref="M28:M31" si="4">L28*118%</f>
        <v>603.79419999999993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6703.86</v>
      </c>
      <c r="L29" s="42">
        <v>384.85</v>
      </c>
      <c r="M29" s="42">
        <f t="shared" si="4"/>
        <v>454.12299999999999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33772.980000000003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41.2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47046.73</v>
      </c>
      <c r="L31" s="42">
        <v>1840.24</v>
      </c>
      <c r="M31" s="42">
        <f t="shared" si="4"/>
        <v>2171.4831999999997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120417.44</v>
      </c>
      <c r="L32" s="75">
        <f t="shared" ref="L32:O32" si="6">SUM(L34:L38)</f>
        <v>64281.36</v>
      </c>
      <c r="M32" s="75">
        <f t="shared" si="6"/>
        <v>75852.004799999995</v>
      </c>
      <c r="N32" s="75">
        <f t="shared" si="6"/>
        <v>23629.119999999999</v>
      </c>
      <c r="O32" s="75">
        <f t="shared" si="6"/>
        <v>23779.873785599997</v>
      </c>
    </row>
    <row r="33" spans="1:16" ht="35.2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33430.129999999997</v>
      </c>
      <c r="L34" s="42">
        <v>7003.72</v>
      </c>
      <c r="M34" s="42">
        <f t="shared" ref="M34:M38" si="7">L34*118%</f>
        <v>8264.3896000000004</v>
      </c>
      <c r="N34" s="42">
        <v>16292.99</v>
      </c>
      <c r="O34" s="42">
        <f t="shared" ref="O34:O38" si="8">N34*$O$23</f>
        <v>16396.939276199999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8725.84</v>
      </c>
      <c r="L35" s="42">
        <v>2109.4499999999998</v>
      </c>
      <c r="M35" s="42">
        <f t="shared" si="7"/>
        <v>2489.1509999999998</v>
      </c>
      <c r="N35" s="42">
        <v>3194.38</v>
      </c>
      <c r="O35" s="42">
        <f t="shared" si="8"/>
        <v>3214.7601444000002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2439.4299999999998</v>
      </c>
      <c r="L36" s="43">
        <v>82.18</v>
      </c>
      <c r="M36" s="43">
        <f t="shared" si="7"/>
        <v>96.972400000000007</v>
      </c>
      <c r="N36" s="43">
        <v>403.57</v>
      </c>
      <c r="O36" s="43">
        <f t="shared" si="8"/>
        <v>406.1447766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34254.46+1090.76</f>
        <v>35345.22</v>
      </c>
      <c r="J37" s="44"/>
      <c r="K37" s="44"/>
      <c r="L37" s="45">
        <v>27223.200000000001</v>
      </c>
      <c r="M37" s="45">
        <f t="shared" si="7"/>
        <v>32123.376</v>
      </c>
      <c r="N37" s="45"/>
      <c r="O37" s="45">
        <f t="shared" si="8"/>
        <v>0</v>
      </c>
      <c r="P37" s="44"/>
    </row>
    <row r="38" spans="1:16" ht="43.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40476.82</v>
      </c>
      <c r="J38" s="44"/>
      <c r="K38" s="44"/>
      <c r="L38" s="45">
        <v>27862.81</v>
      </c>
      <c r="M38" s="45">
        <f t="shared" si="7"/>
        <v>32878.1158</v>
      </c>
      <c r="N38" s="45">
        <v>3738.18</v>
      </c>
      <c r="O38" s="45">
        <f t="shared" si="8"/>
        <v>3762.0295884000002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44810.81</v>
      </c>
      <c r="J39" s="48"/>
      <c r="K39" s="48"/>
      <c r="L39" s="48">
        <f t="shared" si="9"/>
        <v>18070.97</v>
      </c>
      <c r="M39" s="48">
        <f t="shared" si="9"/>
        <v>21323.744600000002</v>
      </c>
      <c r="N39" s="48">
        <f t="shared" si="9"/>
        <v>44659.89</v>
      </c>
      <c r="O39" s="48">
        <f t="shared" si="9"/>
        <v>44944.820098199998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32453.5</v>
      </c>
      <c r="J40" s="44"/>
      <c r="K40" s="44"/>
      <c r="L40" s="45">
        <v>177.64</v>
      </c>
      <c r="M40" s="45">
        <f t="shared" ref="M40:M48" si="10">L40*118%</f>
        <v>209.61519999999996</v>
      </c>
      <c r="N40" s="45">
        <v>31024.720000000001</v>
      </c>
      <c r="O40" s="45">
        <f t="shared" ref="O40:O49" si="11">N40*$O$23</f>
        <v>31222.657713600001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6538.41</v>
      </c>
      <c r="J41" s="44"/>
      <c r="K41" s="44"/>
      <c r="L41" s="45">
        <v>52.51</v>
      </c>
      <c r="M41" s="45">
        <f t="shared" si="10"/>
        <v>61.961799999999997</v>
      </c>
      <c r="N41" s="45">
        <v>6228.72</v>
      </c>
      <c r="O41" s="45">
        <f t="shared" si="11"/>
        <v>6268.4592336000005</v>
      </c>
      <c r="P41" s="44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205.29</v>
      </c>
      <c r="J46" s="44"/>
      <c r="K46" s="44"/>
      <c r="L46" s="45">
        <v>21.51</v>
      </c>
      <c r="M46" s="45">
        <f t="shared" si="10"/>
        <v>25.381800000000002</v>
      </c>
      <c r="N46" s="45">
        <v>330.95</v>
      </c>
      <c r="O46" s="45">
        <f t="shared" si="11"/>
        <v>333.06146100000001</v>
      </c>
      <c r="P46" s="44"/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27.02</v>
      </c>
      <c r="J47" s="44"/>
      <c r="K47" s="44"/>
      <c r="L47" s="45">
        <v>10150.040000000001</v>
      </c>
      <c r="M47" s="45">
        <f t="shared" si="10"/>
        <v>11977.047200000001</v>
      </c>
      <c r="N47" s="45"/>
      <c r="O47" s="45">
        <f t="shared" si="11"/>
        <v>0</v>
      </c>
      <c r="P47" s="44"/>
    </row>
    <row r="48" spans="1:16" ht="43.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5586.59</v>
      </c>
      <c r="J48" s="44"/>
      <c r="K48" s="44"/>
      <c r="L48" s="45">
        <v>7669.27</v>
      </c>
      <c r="M48" s="45">
        <f t="shared" si="10"/>
        <v>9049.7386000000006</v>
      </c>
      <c r="N48" s="45">
        <v>7075.5</v>
      </c>
      <c r="O48" s="45">
        <f>N48*$O$23</f>
        <v>7120.6416900000004</v>
      </c>
      <c r="P48" s="44"/>
    </row>
    <row r="49" spans="1:16" ht="19.5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171.92</v>
      </c>
      <c r="J49" s="44"/>
      <c r="K49" s="44"/>
      <c r="L49" s="45">
        <v>143.21</v>
      </c>
      <c r="M49" s="45">
        <f>L49*118%</f>
        <v>168.98779999999999</v>
      </c>
      <c r="N49" s="45">
        <v>222.4</v>
      </c>
      <c r="O49" s="45">
        <f t="shared" si="11"/>
        <v>223.81891200000001</v>
      </c>
      <c r="P49" s="44"/>
    </row>
    <row r="50" spans="1:16" ht="30.75" customHeight="1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268333.34000000003</v>
      </c>
      <c r="J50" s="44"/>
      <c r="K50" s="44"/>
      <c r="L50" s="49">
        <f t="shared" ref="L50:O50" si="12">L25+L32+L39+L49</f>
        <v>86930.720000000016</v>
      </c>
      <c r="M50" s="49">
        <f t="shared" si="12"/>
        <v>102578.24960000001</v>
      </c>
      <c r="N50" s="49">
        <f t="shared" si="12"/>
        <v>68511.409999999989</v>
      </c>
      <c r="O50" s="49">
        <f t="shared" si="12"/>
        <v>68948.512795799994</v>
      </c>
      <c r="P50" s="44"/>
    </row>
    <row r="51" spans="1:16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30324.36</v>
      </c>
      <c r="J51" s="44"/>
      <c r="K51" s="44"/>
      <c r="L51" s="45"/>
      <c r="M51" s="45"/>
      <c r="N51" s="45"/>
      <c r="O51" s="45"/>
      <c r="P51" s="44"/>
    </row>
    <row r="52" spans="1:16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21673.51</v>
      </c>
      <c r="J52" s="44"/>
      <c r="K52" s="44"/>
      <c r="L52" s="45"/>
      <c r="M52" s="45"/>
      <c r="N52" s="45"/>
      <c r="O52" s="45"/>
      <c r="P52" s="44"/>
    </row>
    <row r="53" spans="1:16" ht="19.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18754.04</v>
      </c>
      <c r="J53" s="44"/>
      <c r="K53" s="44"/>
      <c r="L53" s="45"/>
      <c r="M53" s="45"/>
      <c r="N53" s="45"/>
      <c r="O53" s="45"/>
      <c r="P53" s="44"/>
    </row>
    <row r="54" spans="1:16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339085.25</v>
      </c>
      <c r="J54" s="44"/>
      <c r="K54" s="44"/>
      <c r="L54" s="45"/>
      <c r="M54" s="45"/>
      <c r="N54" s="45"/>
      <c r="O54" s="45"/>
      <c r="P54" s="44"/>
    </row>
    <row r="55" spans="1:16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260245.85</v>
      </c>
      <c r="J55" s="44"/>
      <c r="K55" s="44"/>
      <c r="L55" s="45"/>
      <c r="M55" s="45"/>
      <c r="N55" s="45"/>
      <c r="O55" s="45"/>
      <c r="P55" s="44"/>
    </row>
    <row r="56" spans="1:16" ht="15.75">
      <c r="A56" s="57" t="s">
        <v>49</v>
      </c>
      <c r="B56" s="57"/>
      <c r="C56" s="57"/>
      <c r="D56" s="57"/>
      <c r="E56" s="57"/>
      <c r="F56" s="50"/>
      <c r="G56" s="50"/>
      <c r="H56" s="50"/>
      <c r="I56" s="47">
        <f>I16</f>
        <v>242296.77</v>
      </c>
      <c r="J56" s="44"/>
      <c r="K56" s="52"/>
      <c r="L56" s="45"/>
      <c r="M56" s="45"/>
      <c r="N56" s="45"/>
      <c r="O56" s="45"/>
      <c r="P56" s="44"/>
    </row>
    <row r="57" spans="1:16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-193962.25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</row>
    <row r="58" spans="1:16">
      <c r="J58" s="44"/>
      <c r="K58" s="44"/>
      <c r="L58" s="44"/>
      <c r="M58" s="44"/>
      <c r="N58" s="44"/>
      <c r="O58" s="44"/>
      <c r="P58" s="44"/>
    </row>
    <row r="59" spans="1:16">
      <c r="A59" s="1" t="s">
        <v>51</v>
      </c>
      <c r="G59" s="53">
        <f>F50+G50</f>
        <v>521468.98000000004</v>
      </c>
      <c r="H59" s="53"/>
      <c r="I59" s="53"/>
      <c r="J59" s="44"/>
      <c r="K59" s="44"/>
      <c r="L59" s="44"/>
      <c r="M59" s="44"/>
      <c r="N59" s="44"/>
      <c r="O59" s="44"/>
      <c r="P59" s="44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2013-05-24T07:51:49Z</dcterms:created>
  <dcterms:modified xsi:type="dcterms:W3CDTF">2014-05-12T12:47:36Z</dcterms:modified>
</cp:coreProperties>
</file>